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elchenkovaOV\Desktop\На сайт\проект исполн. 2022\"/>
    </mc:Choice>
  </mc:AlternateContent>
  <bookViews>
    <workbookView xWindow="0" yWindow="0" windowWidth="28800" windowHeight="12300"/>
  </bookViews>
  <sheets>
    <sheet name="2022 год" sheetId="1" r:id="rId1"/>
  </sheets>
  <definedNames>
    <definedName name="_Date_" localSheetId="0">'2022 год'!#REF!</definedName>
    <definedName name="_Date_">#REF!</definedName>
    <definedName name="_Otchet_Period_Source__AT_ObjectName" localSheetId="0">'2022 год'!#REF!</definedName>
    <definedName name="_Otchet_Period_Source__AT_ObjectName">#REF!</definedName>
    <definedName name="_Period_" localSheetId="0">'2022 год'!$A$3</definedName>
    <definedName name="_Period_">#REF!</definedName>
    <definedName name="_xlnm.Print_Titles" localSheetId="0">'2022 год'!$4:$6</definedName>
    <definedName name="_xlnm.Print_Area" localSheetId="0">'2022 год'!$A$1:$I$55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4" i="1" l="1"/>
  <c r="F54" i="1"/>
  <c r="E53" i="1"/>
  <c r="D53" i="1"/>
  <c r="C53" i="1"/>
  <c r="G52" i="1"/>
  <c r="F52" i="1"/>
  <c r="G51" i="1"/>
  <c r="F51" i="1"/>
  <c r="E50" i="1"/>
  <c r="D50" i="1"/>
  <c r="C50" i="1"/>
  <c r="G49" i="1"/>
  <c r="F49" i="1"/>
  <c r="G48" i="1"/>
  <c r="F48" i="1"/>
  <c r="G47" i="1"/>
  <c r="F47" i="1"/>
  <c r="G46" i="1"/>
  <c r="F46" i="1"/>
  <c r="E45" i="1"/>
  <c r="G45" i="1" s="1"/>
  <c r="D45" i="1"/>
  <c r="C45" i="1"/>
  <c r="G44" i="1"/>
  <c r="F44" i="1"/>
  <c r="E43" i="1"/>
  <c r="D43" i="1"/>
  <c r="C43" i="1"/>
  <c r="G42" i="1"/>
  <c r="F42" i="1"/>
  <c r="G41" i="1"/>
  <c r="F41" i="1"/>
  <c r="E40" i="1"/>
  <c r="G40" i="1" s="1"/>
  <c r="D40" i="1"/>
  <c r="C40" i="1"/>
  <c r="G39" i="1"/>
  <c r="F39" i="1"/>
  <c r="G38" i="1"/>
  <c r="F38" i="1"/>
  <c r="G37" i="1"/>
  <c r="F37" i="1"/>
  <c r="G36" i="1"/>
  <c r="F36" i="1"/>
  <c r="G35" i="1"/>
  <c r="F35" i="1"/>
  <c r="E34" i="1"/>
  <c r="D34" i="1"/>
  <c r="C34" i="1"/>
  <c r="G33" i="1"/>
  <c r="F33" i="1"/>
  <c r="E32" i="1"/>
  <c r="F32" i="1" s="1"/>
  <c r="D32" i="1"/>
  <c r="C32" i="1"/>
  <c r="G31" i="1"/>
  <c r="F31" i="1"/>
  <c r="G30" i="1"/>
  <c r="F30" i="1"/>
  <c r="G29" i="1"/>
  <c r="F29" i="1"/>
  <c r="G28" i="1"/>
  <c r="F28" i="1"/>
  <c r="E27" i="1"/>
  <c r="D27" i="1"/>
  <c r="C27" i="1"/>
  <c r="G26" i="1"/>
  <c r="F26" i="1"/>
  <c r="G25" i="1"/>
  <c r="F25" i="1"/>
  <c r="G24" i="1"/>
  <c r="F24" i="1"/>
  <c r="G23" i="1"/>
  <c r="F23" i="1"/>
  <c r="G22" i="1"/>
  <c r="F22" i="1"/>
  <c r="G21" i="1"/>
  <c r="E21" i="1"/>
  <c r="D21" i="1"/>
  <c r="C21" i="1"/>
  <c r="G20" i="1"/>
  <c r="F20" i="1"/>
  <c r="G19" i="1"/>
  <c r="F19" i="1"/>
  <c r="G18" i="1"/>
  <c r="F18" i="1"/>
  <c r="E17" i="1"/>
  <c r="G17" i="1" s="1"/>
  <c r="D17" i="1"/>
  <c r="C17" i="1"/>
  <c r="G16" i="1"/>
  <c r="E15" i="1"/>
  <c r="G15" i="1" s="1"/>
  <c r="D15" i="1"/>
  <c r="C15" i="1"/>
  <c r="G14" i="1"/>
  <c r="F14" i="1"/>
  <c r="G13" i="1"/>
  <c r="F13" i="1"/>
  <c r="G12" i="1"/>
  <c r="F12" i="1"/>
  <c r="G11" i="1"/>
  <c r="F11" i="1"/>
  <c r="G10" i="1"/>
  <c r="F10" i="1"/>
  <c r="G9" i="1"/>
  <c r="F9" i="1"/>
  <c r="G8" i="1"/>
  <c r="F8" i="1"/>
  <c r="E7" i="1"/>
  <c r="G7" i="1" s="1"/>
  <c r="D7" i="1"/>
  <c r="C7" i="1"/>
  <c r="F17" i="1" l="1"/>
  <c r="G27" i="1"/>
  <c r="G32" i="1"/>
  <c r="F53" i="1"/>
  <c r="F7" i="1"/>
  <c r="G34" i="1"/>
  <c r="G43" i="1"/>
  <c r="G50" i="1"/>
  <c r="G53" i="1"/>
  <c r="D55" i="1"/>
  <c r="C55" i="1"/>
  <c r="F21" i="1"/>
  <c r="F40" i="1"/>
  <c r="F45" i="1"/>
  <c r="E55" i="1"/>
  <c r="F27" i="1"/>
  <c r="F34" i="1"/>
  <c r="F43" i="1"/>
  <c r="F50" i="1"/>
  <c r="G55" i="1" l="1"/>
  <c r="F55" i="1"/>
</calcChain>
</file>

<file path=xl/sharedStrings.xml><?xml version="1.0" encoding="utf-8"?>
<sst xmlns="http://schemas.openxmlformats.org/spreadsheetml/2006/main" count="116" uniqueCount="113">
  <si>
    <t>Таблица 3
к пояснительной записке</t>
  </si>
  <si>
    <t>Сведения об исполнении бюджета города Когалыма по разделам и подразделам классификации расходов бюджета в сравнении с первоначально  утверждёнными и уточнёнными значениями за 2022 год</t>
  </si>
  <si>
    <t>тыс.руб.</t>
  </si>
  <si>
    <t xml:space="preserve">Код </t>
  </si>
  <si>
    <t>Наименование показателя</t>
  </si>
  <si>
    <t>Утверждённый план на 2022 год</t>
  </si>
  <si>
    <t>Уточнённый план на 2022 год</t>
  </si>
  <si>
    <t xml:space="preserve">Исполнено за 2022 год </t>
  </si>
  <si>
    <t>процент исполнения, %</t>
  </si>
  <si>
    <t>Причины отклонения фактического поступления от первоначально утверждённых плановых назначений 
(менее чем 95% и более чем 105% к плану года)</t>
  </si>
  <si>
    <t>Причины отклонения фактического поступления от уточнённых плановых назначений 
(менее чем 95% и более чем 105% к плану года)</t>
  </si>
  <si>
    <t>к утверждённому плану</t>
  </si>
  <si>
    <t>к уточнённому плану</t>
  </si>
  <si>
    <t>2</t>
  </si>
  <si>
    <t>3</t>
  </si>
  <si>
    <t>4</t>
  </si>
  <si>
    <t>6=гр.5/гр.3*100</t>
  </si>
  <si>
    <t>7=гр.5/гр.4*100</t>
  </si>
  <si>
    <t>8 = отклонения гр.5 к гр.3</t>
  </si>
  <si>
    <t>9 = отклонения гр.5 к гр.4</t>
  </si>
  <si>
    <t>0100</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</si>
  <si>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</si>
  <si>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</si>
  <si>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</si>
  <si>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</si>
  <si>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Неполное освоение средств связано со сложившейся экономией:
- по заработной плате и начислениями на неё (предоставление листов временной нетрудоспособности, отпусков без сохранения заработной платы, выплаты денежного поощрения по результатам работы за год за фактически отработанное время, наличие вакантных ставок);
- по прочим выплатам персоналу (гарантии), согласно фактически предоставленных авансовых отчетов (не воспользовались правом на оплату проезда на лечение и частичную компенсацию стоимости оздоровительных и санаторно-курортных путевок);
- по командировочным расходам (использование видеоконференцсвязи при проведении совещаний, отмена мероприятий);
-  по оказанию услуг по страхованию муниципальных служащих (по итогам проведения электронного аукциона).</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</si>
  <si>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</si>
  <si>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</si>
  <si>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Неполное освоение средств связано со сложившейся экономией:
- по заработной плате и начислениями на неё (предоставление листов временной нетрудоспособности, отпусков без сохранения заработной платы, выплаты денежного поощрения по результатам работы за год за фактически отработанное время);
- по прочим выплатам персоналу (гарантии), согласно фактически предоставленных авансовых отчетов (не воспользовались правом на оплату проезда на лечение и частичную компенсацию стоимости оздоровительных и санаторно-курортных путевок);
- по командировочным расходам (использование видеоконференцсвязи при проведении совещаний, отмена мероприятий).</t>
  </si>
  <si>
    <t>Резервные фонды</t>
  </si>
  <si>
    <t>Изменение обусловлено выделением плановых ассигнований на оказание транспортных услуг по подвозу медицинских работников,  на приобретение средств индивидуальной защиты, проведение дезинфекционных работ на территории города Когалыма, на оказание транспортных услуг для перевозки медицинского оборудования, доставки лекарств и медицинских работников БУ ХМАО-Югры «Когалымская городская больница», связанных с мероприятиями по предупреждению завоза и распространения коронавирусной инфекции (COVID-19) на территории города Когалыма. В течении года резервный фонд пополнялся за счет средств местного бюджета.</t>
  </si>
  <si>
    <t>Другие общегосударственные вопросы</t>
  </si>
  <si>
    <r>
      <t>Отклонение обусловлено увеличением расходов в связи с выделением плановых ассигнований:
- за счёт средств ПАО "ЛУКОЙЛ" в рамках соглашения о сотрудничестве на капитальный ремонт здания, находящегося в муниципальной собственности, расположенного по адресу: город Когалым, улица Югорская, 3; г. Когалым, ул. Сибирская, 11;
- за счёт средств местного бюджета на увеличение МРОТ с 01.01.2022 и 01.06.202</t>
    </r>
    <r>
      <rPr>
        <sz val="10"/>
        <rFont val="Times New Roman"/>
        <family val="1"/>
        <charset val="204"/>
      </rPr>
      <t>2; на повышение оплаты труда; на ремонт жилых и нежилых помещений; на уплату НДС с дохода от реализации имущества, составляющего муниципальную казну города Когалыма.</t>
    </r>
  </si>
  <si>
    <t>Неполное освоение средств связано со сложившейся экономией:
- по заработной плате и начислениями на неё (предоставление листов временной нетрудоспособности, отпусков без сохранения заработной платы, выплаты денежного поощрения по результатам работы за год за фактически отработанное время, наличие вакантных ставок);
- по прочим выплатам персоналу (гарантии), согласно фактически предоставленных авансовых отчетов (не воспользовались правом на оплату проезда на лечение и частичную компенсацию стоимости оздоровительных и санаторно-курортных путевок);
- по капитальному ремонту здания, находящегося в муниципальной собственности, расположенного по адресу: г. Когалым, ул. Сибирская, 11 в связи нарушением сроков выполнения работ проектной организацией;
- за счет переходящего контракта на выполнение работ по монтажу систем обеспечения пожарной безопасности зданий и сооружений,
- по оценке объектов муниципальной собственности, мероприятий по землеустройству и землепользованию на основании фактически оказанных услуг;
- на оплату за потребление коммунальных услуг на основании фактически предоставленных счетов.</t>
  </si>
  <si>
    <t>0200</t>
  </si>
  <si>
    <t>Национальная оборона</t>
  </si>
  <si>
    <t xml:space="preserve"> -</t>
  </si>
  <si>
    <t>Мобилизационная и вневойсковая подготовка</t>
  </si>
  <si>
    <t>0300</t>
  </si>
  <si>
    <t>Национальная безопасность и правоохранительная деятельность</t>
  </si>
  <si>
    <t>Органы юстиции</t>
  </si>
  <si>
    <t>Защита населения и территории от чрезвычайных ситуаций природного и техногенного характера, пожарная безопасность</t>
  </si>
  <si>
    <t>Неполное освоение средств связано со сложившейся экономией:
- по заработной плате и начислениями на неё (предоставление листов временной нетрудоспособности, отпусков без сохранения заработной платы, выплаты денежного поощрения по результатам работы за год за фактически отработанное время);
- по прочим выплатам персоналу (гарантии), согласно фактически предоставленных авансовых отчетов (не воспользовались правом на оплату проезда на лечение и частичную компенсацию стоимости оздоровительных и санаторно-курортных путевок);
а также неисполнение по мероприятию "Строительство пожарного депо в городе Когалыме (в том числе ПИР)" в связи с определением подрядной организации на проектирование объекта.</t>
  </si>
  <si>
    <t>Другие вопросы в области национальной безопасности и правоохранительной деятельности</t>
  </si>
  <si>
    <t xml:space="preserve">Отклонение обусловлено закрытием плановых ассигнований в связи с экономией по техническому обслуживанию.
Неполное освоение средств связано со сложившейся экономией:
- согласно фактического выхода народных дружинников на дежурство; 
- по услугам связи, по содержанию имущества в результате заключения муниципальных контрактов на меньшую сумму. </t>
  </si>
  <si>
    <r>
      <t xml:space="preserve">Неполное освоение средств связано со сложившейся экономией:
- согласно фактического выхода народных дружинников на дежурство; </t>
    </r>
    <r>
      <rPr>
        <sz val="10"/>
        <color indexed="10"/>
        <rFont val="Times New Roman"/>
        <family val="1"/>
        <charset val="204"/>
      </rPr>
      <t xml:space="preserve">
</t>
    </r>
    <r>
      <rPr>
        <sz val="10"/>
        <rFont val="Times New Roman"/>
        <family val="1"/>
        <charset val="204"/>
      </rPr>
      <t>- по услугам связи, по содержанию имущества в рез</t>
    </r>
    <r>
      <rPr>
        <sz val="10"/>
        <color indexed="8"/>
        <rFont val="Times New Roman"/>
        <family val="1"/>
        <charset val="204"/>
      </rPr>
      <t xml:space="preserve">ультате заключения муниципальных контрактов на меньшую сумму. </t>
    </r>
  </si>
  <si>
    <t>0400</t>
  </si>
  <si>
    <t>Национальная экономика</t>
  </si>
  <si>
    <t>Общеэкономические вопросы</t>
  </si>
  <si>
    <t>Сельское хозяйство и рыболовство</t>
  </si>
  <si>
    <t>Отклонение обусловлено выделением плановых ассигнований за счет средств окружного бюджета на поддержку животноводства, переработки и реализации продукции животноводства; на обеспечение осуществления отлова, транспортировки, учета, содержания, умерщвления, утилизации безнадзорных и бродячих животных.</t>
  </si>
  <si>
    <t>Неполное освоение средств связано с тем, что аукцион по созданию приюта для животных на территории города Когалыма признан несостоявшимся ввиду отсутствия заявок.</t>
  </si>
  <si>
    <t>Транспорт</t>
  </si>
  <si>
    <t>Отклонение обусловлено выделением плановых ассигнований на предоставление субсидий организациям воздушного транспорта на финансовое обеспечение затрат транспортной безопасности на объектах транспортной инфраструктуры.</t>
  </si>
  <si>
    <t>Дорожное хозяйство (дорожные фонды)</t>
  </si>
  <si>
    <t xml:space="preserve">Отклонение обусловлено выделением плановых ассигнований на выполнение работ в области использования автомобильных дорог; на обеспечение бесперебойного функционирования системы фотовидеофиксации; на ремонт, в том числе капитальный, автомобильных дорог. </t>
  </si>
  <si>
    <t>Другие вопросы в области национальной экономики</t>
  </si>
  <si>
    <t>Неисполнение средств:
- в связи с заключением контрактов по выполнению кадастровых работ по образованию земельных участков под размещение объектов, превышающими отчетный финансовый год;
- по заработной плате и начислениями на неё (предоставление листов временной нетрудоспособности, отпусков без сохранения заработной платы, выплаты денежного поощрения по результатам работы за год за фактически отработанное время);
- по приобретению основных средств в связи с нарушением сроков поставки поставщиком.</t>
  </si>
  <si>
    <t>0500</t>
  </si>
  <si>
    <t>Жилищно-коммунальное хозяйство</t>
  </si>
  <si>
    <t>Жилищное хозяйство</t>
  </si>
  <si>
    <t>Отклонение обусловлено выделением плановых ассигнований на строительство жилых домов по ул.Комсомольской; на приобретение квартир.</t>
  </si>
  <si>
    <t>Коммунальное хозяйство</t>
  </si>
  <si>
    <t>Отклонение обусловлено выделением плановых ассигнований на строительство, реконструкцию объектов инженерной инфраструктуры на территории города Когалыма (в том числе ПИР); на строительство объекта «Блочная котельная по ул. Комсомольской; на реконструкцию котельной №1 (Арочник).</t>
  </si>
  <si>
    <t>Неисполнение средств связано с:
- продлением сроков выполнения работ по контрактам со сроками завершения в очередном финансовом году;
- передачей функций заказчика по контракту, со сроками выполнения работ, превышающими отчетный финансовый год;
- отсутствием заключенных контрактов, по причине неопределенности инвестора с выбором приоритетных объектов инженерной инфраструктуры, подлежащих строительству и реконструкции.</t>
  </si>
  <si>
    <t>Благоустройство</t>
  </si>
  <si>
    <t>Изменение обусловлено выделением плановых ассигнований: 
- на выполнение работ по сносу ветхих и непригодных для проживания домов;
- на благоустройство придомовых территорий;
- на реализацию инициативного проекта "Югорский двор";
- на приобретение и доставку малых архитектурных форм к празднованию Нового года;
- на ремонт объекта "Бульвар вдоль улицы Мира".
Неисполнения средств связано с:
- оплатой работ по факту на основании счетов и актов оказанных услуг по погрузке и вывозу снега;
- несоблюдением подрядчиком сроков завершения работ по сносу здания средней общеобразовательной школы №7, корпус №2;
- экономией по итогам электронных аукционов на выполнение работ по обустройству резинового бесшовного покрытия детской игровой площадки, по сносу ветхих и непригодных для проживания домов, а также несоблюдение подрядчиком сроков завершения работ.</t>
  </si>
  <si>
    <t>Неисполнения средств связано с:
- оплатой работ по факту на основании счетов и актов оказанных услуг по погрузке и вывозу снега;
- несоблюдением подрядчиком сроков завершения работ по сносу здания средней общеобразовательной школы №7, корпус №2;
- экономией по итогам электронных аукционов на выполнение работ по обустройству резинового бесшовного покрытия детской игровой площадки, по сносу ветхих и непригодных для проживания домов, а также несоблюдение подрядчиком сроков завершения работ.</t>
  </si>
  <si>
    <t>Другие вопросы в области жилищно-коммунального хозяйства</t>
  </si>
  <si>
    <t>0600</t>
  </si>
  <si>
    <t>Охрана окружающей среды</t>
  </si>
  <si>
    <t>Другие вопросы в области охраны окружающей среды</t>
  </si>
  <si>
    <t>0700</t>
  </si>
  <si>
    <t>Образование</t>
  </si>
  <si>
    <t>Дошкольное образование</t>
  </si>
  <si>
    <t>Общее образование</t>
  </si>
  <si>
    <t>Дополнительное образование детей</t>
  </si>
  <si>
    <t xml:space="preserve">Молодежная политика </t>
  </si>
  <si>
    <t>Отклонение обусловлено выделением плановых ассигнований:
- в связи с увеличением МРОТ с 01.01.2022 и 01.06.2022; на повышение оплаты труда;
- для проведения детского спортивного лагеря SPARTAK  ООО "ЛЗС";
- на монтаж пожарной системы;
- на проведение мероприятия "Альтернатива".
Неисполнение средств связано с:
- сложившейся экономией по оплате проезда в отпуск и обратно (оплата согласно предоставленных авансовых отчетов),  расходам нерегулярного характера (оплата согласно актов выполненных работ);
- отменой мероприятий;
- фактических расходов по пришкольным лагерям.</t>
  </si>
  <si>
    <t>Другие вопросы в области образования</t>
  </si>
  <si>
    <t>Неполное освоение средств связано со сложившейся экономией по заработной плате и начислениями на неё (предоставление листов временной нетрудоспособности, выплаты денежного поощрения по результатам работы за год за фактически отработанное время).</t>
  </si>
  <si>
    <t>0800</t>
  </si>
  <si>
    <t>Культура, кинематография</t>
  </si>
  <si>
    <t>Культура</t>
  </si>
  <si>
    <t xml:space="preserve">Другие вопросы в области культуры, кинематографии </t>
  </si>
  <si>
    <t xml:space="preserve">Неполное освоение средств связано:
- со сложившейся экономией по заработной плате и начислениями на неё (предоставление листов временной нетрудоспособности, наличие вакантных ставок);
- неиспользования сотрудником права на компенсацию расходов по проезду к месту отдыха и обратно, на компенсацию расходов на санаторно-курортное лечение;
- обучения сотрудников по фактически заключенным договорам;
- приобретения материальных запасов согласно фактической потребности.  </t>
  </si>
  <si>
    <t>0900</t>
  </si>
  <si>
    <t>Здравоохранение</t>
  </si>
  <si>
    <t>Другие вопросы в области здравоохранения</t>
  </si>
  <si>
    <t>Отклонение обусловлено экономией по итогам электронного аукциона на оказание услуг по проведению дезинсекции и дератизации в городе Когалыме.</t>
  </si>
  <si>
    <t>1000</t>
  </si>
  <si>
    <t>Социальная политика</t>
  </si>
  <si>
    <t>Пенсионное обеспечение</t>
  </si>
  <si>
    <t>Социальное обеспечение населения</t>
  </si>
  <si>
    <t xml:space="preserve">Отклонение обусловлено закрытием плановых ассигнований в результате отсутствия заявок на приобретение жилья отдельными категориями граждан.
Неполное освоение средств связано со сложившейся экономией по выплатам почетным гражданам (оказание мер поддержки имеет заявительный характер).  </t>
  </si>
  <si>
    <t xml:space="preserve">Неполное освоение средств связано со сложившейся экономией по выплатам почетным гражданам (оказание мер поддержки имеет заявительный характер).  
</t>
  </si>
  <si>
    <t>Охрана семьи и детства</t>
  </si>
  <si>
    <t>Отклонение обусловлено закрытием плановых ассигнований:
- по компенсации части родительской платы согласно фактического начисления;
-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связи с экономией по результатам торгов на приобретение оздоровительных путевок, а также перерасчетом, по выплатам родителям денежных средств.</t>
  </si>
  <si>
    <t>Неисполнение обусловлено централизованным приобретением жилых помещений для детей сирот и детей, оставшихся без попечения родителей Департаментом имущества ХМАО-Югры.</t>
  </si>
  <si>
    <t>Другие вопросы в области социальной политики</t>
  </si>
  <si>
    <t>Отклонение обусловлено выделением плановых ассигнований на единовременную выплату ко Дню победы ВОВ; на выплату пособия при увольнении.</t>
  </si>
  <si>
    <t>1100</t>
  </si>
  <si>
    <t>Физическая культура и спорт</t>
  </si>
  <si>
    <t>Массовый спорт</t>
  </si>
  <si>
    <t>Изменение обусловлено выделением плановых ассигнований:
- увеличением МРОТ с 01.01.2022 и 01.06.2022; на повышение оплаты труда; вводом 1 штатной единицы; на оплату льготного проезда;
- на оплату коммунальных услуг в связи с повышением тарифов; на ремонт тротуарной плитки; на приобретение ноутбуков, экипировки; на замену светильников и окон;
- на реализацию инициативного проекта "Строительство Скейт-парка в городе Когалыме".</t>
  </si>
  <si>
    <t>Другие вопросы в области физической культуры и спорта</t>
  </si>
  <si>
    <t>Неполное освоение средств связано:
- со сложившейся экономией по заработной плате и начислениями на неё (предоставление листов временной нетрудоспособности, выплаты денежного поощрения по результатам работы за год за фактически отработанное время, , наличие вакантных ставок);
- неиспользованием права на компенсацию расходов по проезду к месту отдыха и обратно, на санаторно-курортное лечение;
- медицинскому осмотру и гигиеническому обучения по предоставленным авансовым отчетам;
- отсутствием сотрудников  для обучения (открытые вакантные места - электрогазосварщик, столяр, токарь, маляр);
- фактической потребности приобретения материальных запасов. 
-  по оказанию услуг по страхованию муниципальных служащих (по итогам проведения электронного аукциона).</t>
  </si>
  <si>
    <t>Неполное освоение средств связано:
- со сложившейся экономией по заработной плате и начислениями на неё (предоставление листов временной нетрудоспособности,  наличие вакантных ставок);
- неиспользованием права на компенсацию расходов по проезду к месту отдыха и обратно, на санаторно-курортное лечение;
- медицинскому осмотру и гигиеническому обучения по предоставленным авансовым отчетам;
- отсутствием сотрудников  для обучения (открытые вакантные места - электрогазосварщик, столяр, токарь, маляр);
- фактической потребности приобретения материальных запасов. 
-  по оказанию услуг по страхованию муниципальных служащих (по итогам проведения электронного аукциона).</t>
  </si>
  <si>
    <t>1200</t>
  </si>
  <si>
    <t>Средства массовой информации</t>
  </si>
  <si>
    <t>Периодическая печать и издательства</t>
  </si>
  <si>
    <t xml:space="preserve">Неполное освоение средств связано:
- со сложившейся экономией по заработной плате и начислениями на неё (внешнее совместительство, режим неполного рабочего времени, отсутствие права на исчисление процентной надбавки к заработной плате за работу в районах Крайнего Севера);
- неиспользованием права на компенсацию расходов по проезду к месту отдыха и обратно, на санаторно-курортное лечение;
- оплатой расходов по договорам ГПХ на выплату гонорара авторам произведена на основании фактически выполненного объема работ;
- приобретением маркировочной продукции по фактической потребности;
- по оплате коммунальных услуг на основании фактических показаний приборов учёта;
- по приобретению расходных материалов к оргтехнике и закупкой по мере необходимости по причине снижения цены в процессе проведения договорной компании. </t>
  </si>
  <si>
    <t>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</si>
</sst>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
    <numFmt numFmtId="166" formatCode="0.0"/>
  </numFmts>
  <fonts count="13" x14ac:knownFonts="1">
    <font>
      <sz val="10"/>
      <name val="Arial Cyr"/>
      <charset val="204"/>
    </font>
    <font>
      <sz val="12"/>
      <name val="Times New Roman"/>
      <family val="1"/>
      <charset val="204"/>
    </font>
    <font>
      <b/>
      <sz val="15"/>
      <name val="Times New Roman"/>
      <family val="1"/>
      <charset val="204"/>
    </font>
    <font>
      <b/>
      <sz val="12"/>
      <name val="Times New Roman"/>
      <family val="1"/>
      <charset val="204"/>
    </font>
    <font>
      <sz val="10"/>
      <name val="Arial"/>
      <family val="2"/>
      <charset val="204"/>
    </font>
    <font>
      <sz val="12"/>
      <color theme="1"/>
      <name val="Times New Roman"/>
      <family val="1"/>
      <charset val="204"/>
    </font>
    <font>
      <sz val="10"/>
      <color theme="1"/>
      <name val="Times New Roman"/>
      <family val="1"/>
      <charset val="204"/>
    </font>
    <font>
      <sz val="10"/>
      <name val="Times New Roman"/>
      <family val="1"/>
      <charset val="204"/>
    </font>
    <font>
      <sz val="10"/>
      <color rgb="FFFF0000"/>
      <name val="Times New Roman"/>
      <family val="1"/>
      <charset val="204"/>
    </font>
    <font>
      <sz val="10"/>
      <color indexed="10"/>
      <name val="Times New Roman"/>
      <family val="1"/>
      <charset val="204"/>
    </font>
    <font>
      <sz val="10"/>
      <color indexed="8"/>
      <name val="Times New Roman"/>
      <family val="1"/>
      <charset val="204"/>
    </font>
    <font>
      <b/>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64">
    <xf numFmtId="0" fontId="0" fillId="0" borderId="0" xfId="0"/>
    <xf numFmtId="0" fontId="1" fillId="0" borderId="0" xfId="0" applyFont="1" applyAlignment="1">
      <alignment vertical="center"/>
    </xf>
    <xf numFmtId="0" fontId="1" fillId="0" borderId="0" xfId="0" applyFont="1" applyAlignment="1">
      <alignment horizontal="left" vertical="center" wrapText="1"/>
    </xf>
    <xf numFmtId="0" fontId="1" fillId="2" borderId="0" xfId="0" applyNumberFormat="1" applyFont="1" applyFill="1" applyAlignment="1">
      <alignment horizontal="right" vertical="top"/>
    </xf>
    <xf numFmtId="0" fontId="1" fillId="0" borderId="0" xfId="0" applyFont="1" applyAlignment="1">
      <alignment horizontal="right" vertical="center" wrapText="1"/>
    </xf>
    <xf numFmtId="0" fontId="1" fillId="0" borderId="1" xfId="0" applyFont="1" applyBorder="1" applyAlignment="1">
      <alignment vertical="center"/>
    </xf>
    <xf numFmtId="0" fontId="1" fillId="0" borderId="1" xfId="0" applyFont="1" applyBorder="1" applyAlignment="1">
      <alignment horizontal="right" vertical="center"/>
    </xf>
    <xf numFmtId="0" fontId="3" fillId="0" borderId="2"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3" fontId="3" fillId="0" borderId="2" xfId="0" applyNumberFormat="1" applyFont="1" applyBorder="1" applyAlignment="1">
      <alignment horizontal="center" vertical="center"/>
    </xf>
    <xf numFmtId="1" fontId="3" fillId="2" borderId="2" xfId="0" applyNumberFormat="1" applyFont="1" applyFill="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0" xfId="0" applyFont="1" applyAlignment="1">
      <alignment vertical="center"/>
    </xf>
    <xf numFmtId="2" fontId="3" fillId="0" borderId="3" xfId="0" applyNumberFormat="1" applyFont="1" applyBorder="1" applyAlignment="1">
      <alignment horizontal="center" vertical="center"/>
    </xf>
    <xf numFmtId="2" fontId="3" fillId="0" borderId="3" xfId="0" applyNumberFormat="1" applyFont="1" applyBorder="1" applyAlignment="1">
      <alignment horizontal="left" vertical="center" wrapText="1"/>
    </xf>
    <xf numFmtId="164" fontId="3" fillId="0" borderId="3" xfId="0" applyNumberFormat="1" applyFont="1" applyBorder="1" applyAlignment="1">
      <alignment horizontal="center" vertical="center"/>
    </xf>
    <xf numFmtId="1" fontId="3" fillId="2" borderId="3" xfId="0" applyNumberFormat="1" applyFont="1" applyFill="1" applyBorder="1" applyAlignment="1">
      <alignment horizontal="center" vertical="center" wrapText="1"/>
    </xf>
    <xf numFmtId="165" fontId="1" fillId="0" borderId="3" xfId="1" applyNumberFormat="1" applyFont="1" applyFill="1" applyBorder="1" applyAlignment="1" applyProtection="1">
      <alignment horizontal="center" vertical="center"/>
      <protection hidden="1"/>
    </xf>
    <xf numFmtId="165" fontId="1" fillId="0" borderId="3" xfId="1" applyNumberFormat="1" applyFont="1" applyFill="1" applyBorder="1" applyAlignment="1" applyProtection="1">
      <alignment horizontal="left" vertical="center" wrapText="1"/>
      <protection hidden="1"/>
    </xf>
    <xf numFmtId="164" fontId="1" fillId="0" borderId="3" xfId="0" applyNumberFormat="1" applyFont="1" applyBorder="1" applyAlignment="1">
      <alignment horizontal="center" vertical="center"/>
    </xf>
    <xf numFmtId="164" fontId="5" fillId="0" borderId="3" xfId="1" applyNumberFormat="1" applyFont="1" applyFill="1" applyBorder="1" applyAlignment="1" applyProtection="1">
      <alignment horizontal="center" vertical="center"/>
      <protection hidden="1"/>
    </xf>
    <xf numFmtId="166" fontId="5" fillId="0" borderId="3" xfId="0" applyNumberFormat="1" applyFont="1" applyBorder="1" applyAlignment="1">
      <alignment horizontal="center" vertical="center"/>
    </xf>
    <xf numFmtId="0" fontId="6" fillId="2" borderId="3" xfId="0" applyNumberFormat="1" applyFont="1" applyFill="1" applyBorder="1" applyAlignment="1">
      <alignment horizontal="justify" vertical="center" wrapText="1"/>
    </xf>
    <xf numFmtId="0" fontId="7" fillId="0" borderId="2" xfId="0" applyFont="1" applyBorder="1" applyAlignment="1">
      <alignment vertical="center"/>
    </xf>
    <xf numFmtId="165" fontId="1" fillId="0" borderId="4" xfId="1" applyNumberFormat="1" applyFont="1" applyFill="1" applyBorder="1" applyAlignment="1" applyProtection="1">
      <alignment horizontal="center" vertical="center"/>
      <protection hidden="1"/>
    </xf>
    <xf numFmtId="165" fontId="1" fillId="0" borderId="4" xfId="1" applyNumberFormat="1" applyFont="1" applyFill="1" applyBorder="1" applyAlignment="1" applyProtection="1">
      <alignment horizontal="left" vertical="center" wrapText="1"/>
      <protection hidden="1"/>
    </xf>
    <xf numFmtId="164" fontId="1" fillId="0" borderId="3" xfId="0" applyNumberFormat="1" applyFont="1" applyFill="1" applyBorder="1" applyAlignment="1">
      <alignment horizontal="center" vertical="center"/>
    </xf>
    <xf numFmtId="0" fontId="7" fillId="2" borderId="2" xfId="0" applyNumberFormat="1" applyFont="1" applyFill="1" applyBorder="1" applyAlignment="1">
      <alignment horizontal="justify" vertical="center" wrapText="1"/>
    </xf>
    <xf numFmtId="0" fontId="7" fillId="0" borderId="2" xfId="0" applyNumberFormat="1" applyFont="1" applyFill="1" applyBorder="1" applyAlignment="1">
      <alignment horizontal="justify" vertical="center" wrapText="1"/>
    </xf>
    <xf numFmtId="0" fontId="8" fillId="2" borderId="2" xfId="0" applyNumberFormat="1" applyFont="1" applyFill="1" applyBorder="1" applyAlignment="1">
      <alignment horizontal="justify" vertical="center" wrapText="1"/>
    </xf>
    <xf numFmtId="0" fontId="6" fillId="0" borderId="2" xfId="0" applyNumberFormat="1" applyFont="1" applyFill="1" applyBorder="1" applyAlignment="1">
      <alignment horizontal="justify" vertical="center" wrapText="1"/>
    </xf>
    <xf numFmtId="49" fontId="3" fillId="0" borderId="3" xfId="0" applyNumberFormat="1" applyFont="1" applyBorder="1" applyAlignment="1">
      <alignment horizontal="center" vertical="center"/>
    </xf>
    <xf numFmtId="0" fontId="6" fillId="2" borderId="2" xfId="0" applyNumberFormat="1" applyFont="1" applyFill="1" applyBorder="1" applyAlignment="1">
      <alignment horizontal="justify" vertical="center" wrapText="1"/>
    </xf>
    <xf numFmtId="1" fontId="1" fillId="0" borderId="2" xfId="2" applyNumberFormat="1" applyFont="1" applyFill="1" applyBorder="1" applyAlignment="1" applyProtection="1">
      <alignment horizontal="justify" vertical="center" wrapText="1"/>
      <protection hidden="1"/>
    </xf>
    <xf numFmtId="165" fontId="1" fillId="0" borderId="7" xfId="1" applyNumberFormat="1" applyFont="1" applyFill="1" applyBorder="1" applyAlignment="1" applyProtection="1">
      <alignment horizontal="center" vertical="center"/>
      <protection hidden="1"/>
    </xf>
    <xf numFmtId="164" fontId="6" fillId="2" borderId="2" xfId="0" applyNumberFormat="1" applyFont="1" applyFill="1" applyBorder="1" applyAlignment="1">
      <alignment horizontal="justify" vertical="center" wrapText="1"/>
    </xf>
    <xf numFmtId="164" fontId="7" fillId="0" borderId="2" xfId="0" applyNumberFormat="1" applyFont="1" applyFill="1" applyBorder="1" applyAlignment="1">
      <alignment horizontal="justify" vertical="center" wrapText="1"/>
    </xf>
    <xf numFmtId="164" fontId="6" fillId="0" borderId="2" xfId="0" applyNumberFormat="1" applyFont="1" applyFill="1" applyBorder="1" applyAlignment="1">
      <alignment horizontal="justify" vertical="center" wrapText="1"/>
    </xf>
    <xf numFmtId="166" fontId="5" fillId="2" borderId="3" xfId="0" applyNumberFormat="1" applyFont="1" applyFill="1" applyBorder="1" applyAlignment="1">
      <alignment horizontal="center" vertical="center"/>
    </xf>
    <xf numFmtId="0" fontId="1" fillId="0" borderId="0" xfId="0" applyFont="1" applyFill="1" applyAlignment="1">
      <alignment vertical="center"/>
    </xf>
    <xf numFmtId="0" fontId="7" fillId="0" borderId="2" xfId="0" applyFont="1" applyFill="1" applyBorder="1" applyAlignment="1">
      <alignment vertical="center"/>
    </xf>
    <xf numFmtId="0" fontId="7" fillId="0" borderId="2" xfId="0" applyFont="1" applyFill="1" applyBorder="1" applyAlignment="1">
      <alignment vertical="center" wrapText="1"/>
    </xf>
    <xf numFmtId="0" fontId="6" fillId="0" borderId="3" xfId="0" applyNumberFormat="1" applyFont="1" applyFill="1" applyBorder="1" applyAlignment="1">
      <alignment horizontal="justify" vertical="center" wrapText="1"/>
    </xf>
    <xf numFmtId="164" fontId="6" fillId="2" borderId="3" xfId="0" applyNumberFormat="1" applyFont="1" applyFill="1" applyBorder="1" applyAlignment="1">
      <alignment horizontal="justify" vertical="center" wrapText="1"/>
    </xf>
    <xf numFmtId="0" fontId="7" fillId="2" borderId="3" xfId="0" applyNumberFormat="1" applyFont="1" applyFill="1" applyBorder="1" applyAlignment="1">
      <alignment horizontal="justify" vertical="center" wrapText="1"/>
    </xf>
    <xf numFmtId="0" fontId="7" fillId="0" borderId="3" xfId="0" applyNumberFormat="1" applyFont="1" applyFill="1" applyBorder="1" applyAlignment="1">
      <alignment horizontal="justify" vertical="center" wrapText="1"/>
    </xf>
    <xf numFmtId="166" fontId="5" fillId="0" borderId="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11" fillId="0" borderId="2" xfId="1" applyNumberFormat="1" applyFont="1" applyFill="1" applyBorder="1" applyAlignment="1" applyProtection="1">
      <alignment horizontal="center" vertical="center"/>
      <protection hidden="1"/>
    </xf>
    <xf numFmtId="166" fontId="11" fillId="0" borderId="2" xfId="0" applyNumberFormat="1" applyFont="1" applyBorder="1" applyAlignment="1">
      <alignment horizontal="center" vertical="center"/>
    </xf>
    <xf numFmtId="0" fontId="12" fillId="2" borderId="2" xfId="0" applyNumberFormat="1" applyFont="1" applyFill="1" applyBorder="1" applyAlignment="1">
      <alignment horizontal="justify" vertical="top"/>
    </xf>
    <xf numFmtId="0" fontId="12" fillId="0" borderId="2" xfId="0" applyFont="1" applyBorder="1" applyAlignment="1">
      <alignment vertical="center"/>
    </xf>
    <xf numFmtId="0" fontId="1" fillId="2" borderId="0" xfId="0" applyNumberFormat="1" applyFont="1" applyFill="1" applyAlignment="1">
      <alignment horizontal="justify" vertical="top"/>
    </xf>
    <xf numFmtId="0" fontId="3" fillId="0" borderId="4" xfId="0" applyFont="1" applyBorder="1" applyAlignment="1">
      <alignment horizontal="left" vertical="center"/>
    </xf>
    <xf numFmtId="0" fontId="3" fillId="0" borderId="8" xfId="0" applyFont="1" applyBorder="1" applyAlignment="1">
      <alignment horizontal="left" vertical="center"/>
    </xf>
    <xf numFmtId="0" fontId="2" fillId="0" borderId="0" xfId="0" applyFont="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2" xfId="0" applyFont="1" applyBorder="1" applyAlignment="1">
      <alignment horizontal="center" vertical="center" wrapText="1"/>
    </xf>
    <xf numFmtId="49" fontId="3" fillId="0" borderId="4" xfId="0" applyNumberFormat="1" applyFont="1" applyBorder="1" applyAlignment="1">
      <alignment horizontal="center" vertical="center" wrapText="1" shrinkToFit="1"/>
    </xf>
    <xf numFmtId="49" fontId="3" fillId="0" borderId="5" xfId="0" applyNumberFormat="1" applyFont="1" applyBorder="1" applyAlignment="1">
      <alignment horizontal="center" vertical="center" wrapText="1" shrinkToFit="1"/>
    </xf>
    <xf numFmtId="3" fontId="3" fillId="0" borderId="2" xfId="0" applyNumberFormat="1" applyFont="1" applyFill="1" applyBorder="1" applyAlignment="1">
      <alignment horizontal="center" vertical="center" wrapText="1"/>
    </xf>
  </cellXfs>
  <cellStyles count="3">
    <cellStyle name="Обычный" xfId="0" builtinId="0"/>
    <cellStyle name="Обычный 2 2" xfId="1"/>
    <cellStyle name="Обычный_Tmp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I55"/>
  <sheetViews>
    <sheetView tabSelected="1" view="pageBreakPreview" zoomScale="90" zoomScaleNormal="100" zoomScaleSheetLayoutView="90" workbookViewId="0">
      <selection activeCell="J1" sqref="J1"/>
    </sheetView>
  </sheetViews>
  <sheetFormatPr defaultRowHeight="15.75" x14ac:dyDescent="0.2"/>
  <cols>
    <col min="1" max="1" width="9.42578125" style="1" customWidth="1"/>
    <col min="2" max="2" width="65.5703125" style="2" customWidth="1"/>
    <col min="3" max="3" width="19.85546875" style="1" customWidth="1"/>
    <col min="4" max="4" width="18.85546875" style="1" customWidth="1"/>
    <col min="5" max="5" width="15.42578125" style="1" customWidth="1"/>
    <col min="6" max="7" width="20.5703125" style="1" customWidth="1"/>
    <col min="8" max="8" width="49.7109375" style="53" customWidth="1"/>
    <col min="9" max="9" width="49.7109375" style="1" customWidth="1"/>
    <col min="10" max="16384" width="9.140625" style="1"/>
  </cols>
  <sheetData>
    <row r="1" spans="1:9" ht="31.5" x14ac:dyDescent="0.2">
      <c r="H1" s="3"/>
      <c r="I1" s="4" t="s">
        <v>0</v>
      </c>
    </row>
    <row r="2" spans="1:9" ht="48" customHeight="1" x14ac:dyDescent="0.2">
      <c r="A2" s="56" t="s">
        <v>1</v>
      </c>
      <c r="B2" s="56"/>
      <c r="C2" s="56"/>
      <c r="D2" s="56"/>
      <c r="E2" s="56"/>
      <c r="F2" s="56"/>
      <c r="G2" s="56"/>
      <c r="H2" s="56"/>
      <c r="I2" s="56"/>
    </row>
    <row r="3" spans="1:9" x14ac:dyDescent="0.2">
      <c r="A3" s="5"/>
      <c r="B3" s="5"/>
      <c r="C3" s="5"/>
      <c r="D3" s="5"/>
      <c r="E3" s="5"/>
      <c r="F3" s="5"/>
      <c r="G3" s="5"/>
      <c r="H3" s="5"/>
      <c r="I3" s="6" t="s">
        <v>2</v>
      </c>
    </row>
    <row r="4" spans="1:9" ht="39.75" customHeight="1" x14ac:dyDescent="0.2">
      <c r="A4" s="57" t="s">
        <v>3</v>
      </c>
      <c r="B4" s="58" t="s">
        <v>4</v>
      </c>
      <c r="C4" s="60" t="s">
        <v>5</v>
      </c>
      <c r="D4" s="60" t="s">
        <v>6</v>
      </c>
      <c r="E4" s="60" t="s">
        <v>7</v>
      </c>
      <c r="F4" s="61" t="s">
        <v>8</v>
      </c>
      <c r="G4" s="62"/>
      <c r="H4" s="63" t="s">
        <v>9</v>
      </c>
      <c r="I4" s="63" t="s">
        <v>10</v>
      </c>
    </row>
    <row r="5" spans="1:9" ht="43.5" customHeight="1" x14ac:dyDescent="0.2">
      <c r="A5" s="57"/>
      <c r="B5" s="59"/>
      <c r="C5" s="60"/>
      <c r="D5" s="60"/>
      <c r="E5" s="60"/>
      <c r="F5" s="7" t="s">
        <v>11</v>
      </c>
      <c r="G5" s="7" t="s">
        <v>12</v>
      </c>
      <c r="H5" s="63"/>
      <c r="I5" s="63"/>
    </row>
    <row r="6" spans="1:9" s="13" customFormat="1" x14ac:dyDescent="0.2">
      <c r="A6" s="8">
        <v>1</v>
      </c>
      <c r="B6" s="9" t="s">
        <v>13</v>
      </c>
      <c r="C6" s="8" t="s">
        <v>14</v>
      </c>
      <c r="D6" s="8" t="s">
        <v>15</v>
      </c>
      <c r="E6" s="10">
        <v>5</v>
      </c>
      <c r="F6" s="10" t="s">
        <v>16</v>
      </c>
      <c r="G6" s="10" t="s">
        <v>17</v>
      </c>
      <c r="H6" s="11" t="s">
        <v>18</v>
      </c>
      <c r="I6" s="12" t="s">
        <v>19</v>
      </c>
    </row>
    <row r="7" spans="1:9" s="13" customFormat="1" x14ac:dyDescent="0.2">
      <c r="A7" s="14" t="s">
        <v>20</v>
      </c>
      <c r="B7" s="15" t="s">
        <v>21</v>
      </c>
      <c r="C7" s="16">
        <f>SUM(C8:C14)</f>
        <v>622889.60000000009</v>
      </c>
      <c r="D7" s="16">
        <f>SUM(D8:D14)</f>
        <v>696578.5</v>
      </c>
      <c r="E7" s="16">
        <f>SUM(E8:E14)</f>
        <v>640776</v>
      </c>
      <c r="F7" s="14">
        <f>E7/C7*100</f>
        <v>102.87152008959532</v>
      </c>
      <c r="G7" s="14">
        <f>E7/D7*100</f>
        <v>91.989057945371556</v>
      </c>
      <c r="H7" s="17"/>
      <c r="I7" s="12"/>
    </row>
    <row r="8" spans="1:9" ht="31.5" x14ac:dyDescent="0.2">
      <c r="A8" s="18">
        <v>102</v>
      </c>
      <c r="B8" s="19" t="s">
        <v>22</v>
      </c>
      <c r="C8" s="20">
        <v>5933</v>
      </c>
      <c r="D8" s="20">
        <v>6206.3</v>
      </c>
      <c r="E8" s="20">
        <v>5948.4</v>
      </c>
      <c r="F8" s="21">
        <f>E8/C8*100</f>
        <v>100.2595651441092</v>
      </c>
      <c r="G8" s="22">
        <f>E8/D8*100</f>
        <v>95.844545059052891</v>
      </c>
      <c r="H8" s="23"/>
      <c r="I8" s="24"/>
    </row>
    <row r="9" spans="1:9" ht="47.25" x14ac:dyDescent="0.2">
      <c r="A9" s="25">
        <v>103</v>
      </c>
      <c r="B9" s="26" t="s">
        <v>23</v>
      </c>
      <c r="C9" s="20">
        <v>13285.8</v>
      </c>
      <c r="D9" s="27">
        <v>13371.3</v>
      </c>
      <c r="E9" s="20">
        <v>13089.7</v>
      </c>
      <c r="F9" s="21">
        <f t="shared" ref="F9:F55" si="0">E9/C9*100</f>
        <v>98.52398801728161</v>
      </c>
      <c r="G9" s="22">
        <f t="shared" ref="G9:G52" si="1">E9/D9*100</f>
        <v>97.89399684398677</v>
      </c>
      <c r="H9" s="28"/>
      <c r="I9" s="24"/>
    </row>
    <row r="10" spans="1:9" ht="229.5" x14ac:dyDescent="0.2">
      <c r="A10" s="25">
        <v>104</v>
      </c>
      <c r="B10" s="26" t="s">
        <v>24</v>
      </c>
      <c r="C10" s="20">
        <v>194538</v>
      </c>
      <c r="D10" s="20">
        <v>196891.8</v>
      </c>
      <c r="E10" s="20">
        <v>182549.6</v>
      </c>
      <c r="F10" s="21">
        <f>E10/C10*100</f>
        <v>93.837502184663151</v>
      </c>
      <c r="G10" s="22">
        <f t="shared" si="1"/>
        <v>92.715694609932982</v>
      </c>
      <c r="H10" s="29" t="s">
        <v>25</v>
      </c>
      <c r="I10" s="29" t="s">
        <v>25</v>
      </c>
    </row>
    <row r="11" spans="1:9" x14ac:dyDescent="0.2">
      <c r="A11" s="25">
        <v>105</v>
      </c>
      <c r="B11" s="26" t="s">
        <v>26</v>
      </c>
      <c r="C11" s="20">
        <v>5.0999999999999996</v>
      </c>
      <c r="D11" s="20">
        <v>5.0999999999999996</v>
      </c>
      <c r="E11" s="20">
        <v>5.0999999999999996</v>
      </c>
      <c r="F11" s="21">
        <f t="shared" si="0"/>
        <v>100</v>
      </c>
      <c r="G11" s="22">
        <f t="shared" si="1"/>
        <v>100</v>
      </c>
      <c r="H11" s="30"/>
      <c r="I11" s="24"/>
    </row>
    <row r="12" spans="1:9" ht="191.25" x14ac:dyDescent="0.2">
      <c r="A12" s="25">
        <v>106</v>
      </c>
      <c r="B12" s="26" t="s">
        <v>27</v>
      </c>
      <c r="C12" s="20">
        <v>58496</v>
      </c>
      <c r="D12" s="27">
        <v>59547.199999999997</v>
      </c>
      <c r="E12" s="20">
        <v>56335.1</v>
      </c>
      <c r="F12" s="21">
        <f t="shared" si="0"/>
        <v>96.305901258205679</v>
      </c>
      <c r="G12" s="22">
        <f t="shared" si="1"/>
        <v>94.605791708090393</v>
      </c>
      <c r="H12" s="28"/>
      <c r="I12" s="29" t="s">
        <v>28</v>
      </c>
    </row>
    <row r="13" spans="1:9" ht="165.75" x14ac:dyDescent="0.2">
      <c r="A13" s="25">
        <v>111</v>
      </c>
      <c r="B13" s="26" t="s">
        <v>29</v>
      </c>
      <c r="C13" s="20">
        <v>12000</v>
      </c>
      <c r="D13" s="27">
        <v>11209.5</v>
      </c>
      <c r="E13" s="20">
        <v>0</v>
      </c>
      <c r="F13" s="21">
        <f t="shared" si="0"/>
        <v>0</v>
      </c>
      <c r="G13" s="22">
        <f t="shared" si="1"/>
        <v>0</v>
      </c>
      <c r="H13" s="29" t="s">
        <v>30</v>
      </c>
      <c r="I13" s="29" t="s">
        <v>30</v>
      </c>
    </row>
    <row r="14" spans="1:9" ht="318.75" x14ac:dyDescent="0.2">
      <c r="A14" s="25">
        <v>113</v>
      </c>
      <c r="B14" s="26" t="s">
        <v>31</v>
      </c>
      <c r="C14" s="20">
        <v>338631.7</v>
      </c>
      <c r="D14" s="20">
        <v>409347.3</v>
      </c>
      <c r="E14" s="20">
        <v>382848.1</v>
      </c>
      <c r="F14" s="21">
        <f t="shared" si="0"/>
        <v>113.05737176997899</v>
      </c>
      <c r="G14" s="22">
        <f t="shared" si="1"/>
        <v>93.526474951709702</v>
      </c>
      <c r="H14" s="31" t="s">
        <v>32</v>
      </c>
      <c r="I14" s="29" t="s">
        <v>33</v>
      </c>
    </row>
    <row r="15" spans="1:9" x14ac:dyDescent="0.2">
      <c r="A15" s="32" t="s">
        <v>34</v>
      </c>
      <c r="B15" s="15" t="s">
        <v>35</v>
      </c>
      <c r="C15" s="16">
        <f>SUM(C16)</f>
        <v>0</v>
      </c>
      <c r="D15" s="16">
        <f>SUM(D16)</f>
        <v>103</v>
      </c>
      <c r="E15" s="16">
        <f>SUM(E16)</f>
        <v>103</v>
      </c>
      <c r="F15" s="14" t="s">
        <v>36</v>
      </c>
      <c r="G15" s="14">
        <f>E15/D15*100</f>
        <v>100</v>
      </c>
      <c r="H15" s="17"/>
      <c r="I15" s="12"/>
    </row>
    <row r="16" spans="1:9" x14ac:dyDescent="0.2">
      <c r="A16" s="25">
        <v>203</v>
      </c>
      <c r="B16" s="26" t="s">
        <v>37</v>
      </c>
      <c r="C16" s="20">
        <v>0</v>
      </c>
      <c r="D16" s="20">
        <v>103</v>
      </c>
      <c r="E16" s="20">
        <v>103</v>
      </c>
      <c r="F16" s="21" t="s">
        <v>36</v>
      </c>
      <c r="G16" s="22">
        <f t="shared" si="1"/>
        <v>100</v>
      </c>
      <c r="H16" s="33"/>
      <c r="I16" s="24"/>
    </row>
    <row r="17" spans="1:9" ht="31.5" x14ac:dyDescent="0.2">
      <c r="A17" s="32" t="s">
        <v>38</v>
      </c>
      <c r="B17" s="15" t="s">
        <v>39</v>
      </c>
      <c r="C17" s="16">
        <f>SUM(C18:C20)</f>
        <v>64718.3</v>
      </c>
      <c r="D17" s="16">
        <f>SUM(D18:D20)</f>
        <v>126928.1</v>
      </c>
      <c r="E17" s="16">
        <f>SUM(E18:E20)</f>
        <v>62485.1</v>
      </c>
      <c r="F17" s="14">
        <f>E17/C17*100</f>
        <v>96.549353119596773</v>
      </c>
      <c r="G17" s="14">
        <f>E17/D17*100</f>
        <v>49.228736583940034</v>
      </c>
      <c r="H17" s="17"/>
      <c r="I17" s="12"/>
    </row>
    <row r="18" spans="1:9" x14ac:dyDescent="0.2">
      <c r="A18" s="25">
        <v>304</v>
      </c>
      <c r="B18" s="34" t="s">
        <v>40</v>
      </c>
      <c r="C18" s="20">
        <v>6850.4</v>
      </c>
      <c r="D18" s="20">
        <v>6720.3</v>
      </c>
      <c r="E18" s="20">
        <v>6626.9</v>
      </c>
      <c r="F18" s="21">
        <f t="shared" si="0"/>
        <v>96.73741679317996</v>
      </c>
      <c r="G18" s="22">
        <f t="shared" si="1"/>
        <v>98.61018109310595</v>
      </c>
      <c r="H18" s="33"/>
      <c r="I18" s="24"/>
    </row>
    <row r="19" spans="1:9" ht="204" x14ac:dyDescent="0.2">
      <c r="A19" s="35">
        <v>310</v>
      </c>
      <c r="B19" s="34" t="s">
        <v>41</v>
      </c>
      <c r="C19" s="20">
        <v>45376.5</v>
      </c>
      <c r="D19" s="20">
        <v>109527.2</v>
      </c>
      <c r="E19" s="20">
        <v>46782.6</v>
      </c>
      <c r="F19" s="21">
        <f t="shared" si="0"/>
        <v>103.09874053750289</v>
      </c>
      <c r="G19" s="22">
        <f t="shared" si="1"/>
        <v>42.713225573190947</v>
      </c>
      <c r="H19" s="36"/>
      <c r="I19" s="29" t="s">
        <v>42</v>
      </c>
    </row>
    <row r="20" spans="1:9" ht="127.5" x14ac:dyDescent="0.2">
      <c r="A20" s="35">
        <v>314</v>
      </c>
      <c r="B20" s="34" t="s">
        <v>43</v>
      </c>
      <c r="C20" s="20">
        <v>12491.4</v>
      </c>
      <c r="D20" s="20">
        <v>10680.6</v>
      </c>
      <c r="E20" s="20">
        <v>9075.6</v>
      </c>
      <c r="F20" s="21">
        <f t="shared" si="0"/>
        <v>72.654786493107252</v>
      </c>
      <c r="G20" s="22">
        <f t="shared" si="1"/>
        <v>84.972754339643842</v>
      </c>
      <c r="H20" s="37" t="s">
        <v>44</v>
      </c>
      <c r="I20" s="38" t="s">
        <v>45</v>
      </c>
    </row>
    <row r="21" spans="1:9" x14ac:dyDescent="0.2">
      <c r="A21" s="32" t="s">
        <v>46</v>
      </c>
      <c r="B21" s="15" t="s">
        <v>47</v>
      </c>
      <c r="C21" s="16">
        <f>SUM(C22:C26)</f>
        <v>354962</v>
      </c>
      <c r="D21" s="16">
        <f>SUM(D22:D26)</f>
        <v>448255.8</v>
      </c>
      <c r="E21" s="16">
        <f>SUM(E22:E26)</f>
        <v>407501.3</v>
      </c>
      <c r="F21" s="14">
        <f>E21/C21*100</f>
        <v>114.80138719074154</v>
      </c>
      <c r="G21" s="14">
        <f>E21/D21*100</f>
        <v>90.908204645650997</v>
      </c>
      <c r="H21" s="17"/>
      <c r="I21" s="12"/>
    </row>
    <row r="22" spans="1:9" x14ac:dyDescent="0.2">
      <c r="A22" s="25">
        <v>401</v>
      </c>
      <c r="B22" s="34" t="s">
        <v>48</v>
      </c>
      <c r="C22" s="20">
        <v>21455.9</v>
      </c>
      <c r="D22" s="20">
        <v>21860.799999999999</v>
      </c>
      <c r="E22" s="20">
        <v>21804.5</v>
      </c>
      <c r="F22" s="21">
        <f t="shared" si="0"/>
        <v>101.62472793031287</v>
      </c>
      <c r="G22" s="22">
        <f t="shared" si="1"/>
        <v>99.742461392080799</v>
      </c>
      <c r="H22" s="33"/>
      <c r="I22" s="24"/>
    </row>
    <row r="23" spans="1:9" ht="89.25" x14ac:dyDescent="0.2">
      <c r="A23" s="25">
        <v>405</v>
      </c>
      <c r="B23" s="34" t="s">
        <v>49</v>
      </c>
      <c r="C23" s="20">
        <v>4236.1000000000004</v>
      </c>
      <c r="D23" s="20">
        <v>33146</v>
      </c>
      <c r="E23" s="20">
        <v>6338.4</v>
      </c>
      <c r="F23" s="21">
        <f t="shared" si="0"/>
        <v>149.62819574608719</v>
      </c>
      <c r="G23" s="22">
        <f t="shared" si="1"/>
        <v>19.12266940203946</v>
      </c>
      <c r="H23" s="38" t="s">
        <v>50</v>
      </c>
      <c r="I23" s="38" t="s">
        <v>51</v>
      </c>
    </row>
    <row r="24" spans="1:9" ht="63.75" x14ac:dyDescent="0.2">
      <c r="A24" s="25">
        <v>408</v>
      </c>
      <c r="B24" s="34" t="s">
        <v>52</v>
      </c>
      <c r="C24" s="20">
        <v>21075.4</v>
      </c>
      <c r="D24" s="20">
        <v>33872.5</v>
      </c>
      <c r="E24" s="20">
        <v>32202.400000000001</v>
      </c>
      <c r="F24" s="21">
        <f t="shared" si="0"/>
        <v>152.7961509627338</v>
      </c>
      <c r="G24" s="22">
        <f t="shared" si="1"/>
        <v>95.069451620045768</v>
      </c>
      <c r="H24" s="28" t="s">
        <v>53</v>
      </c>
      <c r="I24" s="24"/>
    </row>
    <row r="25" spans="1:9" ht="76.5" x14ac:dyDescent="0.2">
      <c r="A25" s="25">
        <v>409</v>
      </c>
      <c r="B25" s="34" t="s">
        <v>54</v>
      </c>
      <c r="C25" s="20">
        <v>257110.3</v>
      </c>
      <c r="D25" s="20">
        <v>303051.09999999998</v>
      </c>
      <c r="E25" s="20">
        <v>295229.2</v>
      </c>
      <c r="F25" s="21">
        <f t="shared" si="0"/>
        <v>114.82589378955259</v>
      </c>
      <c r="G25" s="22">
        <f t="shared" si="1"/>
        <v>97.418950137452072</v>
      </c>
      <c r="H25" s="28" t="s">
        <v>55</v>
      </c>
      <c r="I25" s="24"/>
    </row>
    <row r="26" spans="1:9" s="40" customFormat="1" ht="153" x14ac:dyDescent="0.2">
      <c r="A26" s="35">
        <v>412</v>
      </c>
      <c r="B26" s="34" t="s">
        <v>56</v>
      </c>
      <c r="C26" s="20">
        <v>51084.3</v>
      </c>
      <c r="D26" s="20">
        <v>56325.4</v>
      </c>
      <c r="E26" s="20">
        <v>51926.8</v>
      </c>
      <c r="F26" s="21">
        <f t="shared" si="0"/>
        <v>101.64923469637441</v>
      </c>
      <c r="G26" s="39">
        <f t="shared" si="1"/>
        <v>92.190734553150094</v>
      </c>
      <c r="H26" s="23"/>
      <c r="I26" s="29" t="s">
        <v>57</v>
      </c>
    </row>
    <row r="27" spans="1:9" s="40" customFormat="1" x14ac:dyDescent="0.2">
      <c r="A27" s="32" t="s">
        <v>58</v>
      </c>
      <c r="B27" s="15" t="s">
        <v>59</v>
      </c>
      <c r="C27" s="16">
        <f>SUM(C28:C31)</f>
        <v>468174.6</v>
      </c>
      <c r="D27" s="16">
        <f>SUM(D28:D31)</f>
        <v>1453897.0999999999</v>
      </c>
      <c r="E27" s="16">
        <f>SUM(E28:E31)</f>
        <v>1042223.7999999999</v>
      </c>
      <c r="F27" s="14">
        <f>E27/C27*100</f>
        <v>222.61434088906148</v>
      </c>
      <c r="G27" s="14">
        <f>E27/D27*100</f>
        <v>71.684839319096241</v>
      </c>
      <c r="H27" s="17"/>
      <c r="I27" s="12"/>
    </row>
    <row r="28" spans="1:9" s="40" customFormat="1" ht="38.25" x14ac:dyDescent="0.2">
      <c r="A28" s="35">
        <v>501</v>
      </c>
      <c r="B28" s="34" t="s">
        <v>60</v>
      </c>
      <c r="C28" s="20">
        <v>47486.7</v>
      </c>
      <c r="D28" s="27">
        <v>344114.1</v>
      </c>
      <c r="E28" s="20">
        <v>341825.5</v>
      </c>
      <c r="F28" s="21">
        <f t="shared" si="0"/>
        <v>719.83418515078961</v>
      </c>
      <c r="G28" s="39">
        <f t="shared" si="1"/>
        <v>99.334929896798769</v>
      </c>
      <c r="H28" s="38" t="s">
        <v>61</v>
      </c>
      <c r="I28" s="41"/>
    </row>
    <row r="29" spans="1:9" ht="127.5" x14ac:dyDescent="0.2">
      <c r="A29" s="35">
        <v>502</v>
      </c>
      <c r="B29" s="34" t="s">
        <v>62</v>
      </c>
      <c r="C29" s="20">
        <v>175087.8</v>
      </c>
      <c r="D29" s="20">
        <v>755199.3</v>
      </c>
      <c r="E29" s="27">
        <v>360706.1</v>
      </c>
      <c r="F29" s="21">
        <f t="shared" si="0"/>
        <v>206.01441105548187</v>
      </c>
      <c r="G29" s="39">
        <f t="shared" si="1"/>
        <v>47.763034208320896</v>
      </c>
      <c r="H29" s="38" t="s">
        <v>63</v>
      </c>
      <c r="I29" s="42" t="s">
        <v>64</v>
      </c>
    </row>
    <row r="30" spans="1:9" ht="267.75" x14ac:dyDescent="0.2">
      <c r="A30" s="35">
        <v>503</v>
      </c>
      <c r="B30" s="34" t="s">
        <v>65</v>
      </c>
      <c r="C30" s="20">
        <v>127146.3</v>
      </c>
      <c r="D30" s="20">
        <v>232757.8</v>
      </c>
      <c r="E30" s="20">
        <v>218882.5</v>
      </c>
      <c r="F30" s="21">
        <f t="shared" si="0"/>
        <v>172.1501136879327</v>
      </c>
      <c r="G30" s="39">
        <f t="shared" si="1"/>
        <v>94.038738981035237</v>
      </c>
      <c r="H30" s="43" t="s">
        <v>66</v>
      </c>
      <c r="I30" s="42" t="s">
        <v>67</v>
      </c>
    </row>
    <row r="31" spans="1:9" x14ac:dyDescent="0.2">
      <c r="A31" s="35">
        <v>505</v>
      </c>
      <c r="B31" s="34" t="s">
        <v>68</v>
      </c>
      <c r="C31" s="20">
        <v>118453.8</v>
      </c>
      <c r="D31" s="20">
        <v>121825.9</v>
      </c>
      <c r="E31" s="20">
        <v>120809.7</v>
      </c>
      <c r="F31" s="21">
        <f t="shared" si="0"/>
        <v>101.98887667596988</v>
      </c>
      <c r="G31" s="39">
        <f t="shared" si="1"/>
        <v>99.165858819840452</v>
      </c>
      <c r="H31" s="23"/>
      <c r="I31" s="24"/>
    </row>
    <row r="32" spans="1:9" x14ac:dyDescent="0.2">
      <c r="A32" s="32" t="s">
        <v>69</v>
      </c>
      <c r="B32" s="15" t="s">
        <v>70</v>
      </c>
      <c r="C32" s="16">
        <f>SUM(C33)</f>
        <v>128.1</v>
      </c>
      <c r="D32" s="16">
        <f>SUM(D33)</f>
        <v>128.1</v>
      </c>
      <c r="E32" s="16">
        <f>SUM(E33)</f>
        <v>128.1</v>
      </c>
      <c r="F32" s="14">
        <f>E32/C32*100</f>
        <v>100</v>
      </c>
      <c r="G32" s="14">
        <f>E32/D32*100</f>
        <v>100</v>
      </c>
      <c r="H32" s="17"/>
      <c r="I32" s="12"/>
    </row>
    <row r="33" spans="1:9" x14ac:dyDescent="0.2">
      <c r="A33" s="35">
        <v>605</v>
      </c>
      <c r="B33" s="34" t="s">
        <v>71</v>
      </c>
      <c r="C33" s="20">
        <v>128.1</v>
      </c>
      <c r="D33" s="20">
        <v>128.1</v>
      </c>
      <c r="E33" s="20">
        <v>128.1</v>
      </c>
      <c r="F33" s="21">
        <f t="shared" si="0"/>
        <v>100</v>
      </c>
      <c r="G33" s="39">
        <f t="shared" si="1"/>
        <v>100</v>
      </c>
      <c r="H33" s="23"/>
      <c r="I33" s="24"/>
    </row>
    <row r="34" spans="1:9" x14ac:dyDescent="0.2">
      <c r="A34" s="32" t="s">
        <v>72</v>
      </c>
      <c r="B34" s="15" t="s">
        <v>73</v>
      </c>
      <c r="C34" s="16">
        <f>SUM(C35:C39)</f>
        <v>3018750.4000000004</v>
      </c>
      <c r="D34" s="16">
        <f>SUM(D35:D39)</f>
        <v>3089499.8</v>
      </c>
      <c r="E34" s="16">
        <f>SUM(E35:E39)</f>
        <v>3054565.2</v>
      </c>
      <c r="F34" s="14">
        <f>E34/C34*100</f>
        <v>101.18641143699722</v>
      </c>
      <c r="G34" s="14">
        <f>E34/D34*100</f>
        <v>98.869247377844147</v>
      </c>
      <c r="H34" s="17"/>
      <c r="I34" s="12"/>
    </row>
    <row r="35" spans="1:9" x14ac:dyDescent="0.2">
      <c r="A35" s="35">
        <v>701</v>
      </c>
      <c r="B35" s="34" t="s">
        <v>74</v>
      </c>
      <c r="C35" s="20">
        <v>1028989.8</v>
      </c>
      <c r="D35" s="20">
        <v>1006437.1</v>
      </c>
      <c r="E35" s="20">
        <v>995504.3</v>
      </c>
      <c r="F35" s="21">
        <f t="shared" si="0"/>
        <v>96.745788928131262</v>
      </c>
      <c r="G35" s="39">
        <f t="shared" si="1"/>
        <v>98.913712541002326</v>
      </c>
      <c r="H35" s="23"/>
      <c r="I35" s="24"/>
    </row>
    <row r="36" spans="1:9" x14ac:dyDescent="0.2">
      <c r="A36" s="25">
        <v>702</v>
      </c>
      <c r="B36" s="34" t="s">
        <v>75</v>
      </c>
      <c r="C36" s="20">
        <v>1707904.3</v>
      </c>
      <c r="D36" s="20">
        <v>1779043.4</v>
      </c>
      <c r="E36" s="20">
        <v>1760924.2000000002</v>
      </c>
      <c r="F36" s="21">
        <f t="shared" si="0"/>
        <v>103.10438354186473</v>
      </c>
      <c r="G36" s="39">
        <f t="shared" si="1"/>
        <v>98.981520068594193</v>
      </c>
      <c r="H36" s="36"/>
      <c r="I36" s="24"/>
    </row>
    <row r="37" spans="1:9" x14ac:dyDescent="0.2">
      <c r="A37" s="35">
        <v>703</v>
      </c>
      <c r="B37" s="34" t="s">
        <v>76</v>
      </c>
      <c r="C37" s="20">
        <v>141940.20000000001</v>
      </c>
      <c r="D37" s="20">
        <v>149656.29999999999</v>
      </c>
      <c r="E37" s="20">
        <v>148560.1</v>
      </c>
      <c r="F37" s="21">
        <f t="shared" si="0"/>
        <v>104.66386548701495</v>
      </c>
      <c r="G37" s="39">
        <f t="shared" si="1"/>
        <v>99.267521647935979</v>
      </c>
      <c r="H37" s="44"/>
      <c r="I37" s="24"/>
    </row>
    <row r="38" spans="1:9" ht="191.25" x14ac:dyDescent="0.2">
      <c r="A38" s="35">
        <v>707</v>
      </c>
      <c r="B38" s="34" t="s">
        <v>77</v>
      </c>
      <c r="C38" s="20">
        <v>83177.600000000006</v>
      </c>
      <c r="D38" s="20">
        <v>96470.399999999994</v>
      </c>
      <c r="E38" s="20">
        <v>94790.5</v>
      </c>
      <c r="F38" s="21">
        <f t="shared" si="0"/>
        <v>113.96157138460354</v>
      </c>
      <c r="G38" s="39">
        <f t="shared" si="1"/>
        <v>98.25863684612068</v>
      </c>
      <c r="H38" s="43" t="s">
        <v>78</v>
      </c>
      <c r="I38" s="24"/>
    </row>
    <row r="39" spans="1:9" s="40" customFormat="1" ht="63.75" x14ac:dyDescent="0.2">
      <c r="A39" s="35">
        <v>709</v>
      </c>
      <c r="B39" s="34" t="s">
        <v>79</v>
      </c>
      <c r="C39" s="20">
        <v>56738.5</v>
      </c>
      <c r="D39" s="20">
        <v>57892.6</v>
      </c>
      <c r="E39" s="20">
        <v>54786.1</v>
      </c>
      <c r="F39" s="21">
        <f t="shared" si="0"/>
        <v>96.558950271861249</v>
      </c>
      <c r="G39" s="39">
        <f t="shared" si="1"/>
        <v>94.634029219623926</v>
      </c>
      <c r="H39" s="23"/>
      <c r="I39" s="43" t="s">
        <v>80</v>
      </c>
    </row>
    <row r="40" spans="1:9" s="40" customFormat="1" x14ac:dyDescent="0.2">
      <c r="A40" s="32" t="s">
        <v>81</v>
      </c>
      <c r="B40" s="15" t="s">
        <v>82</v>
      </c>
      <c r="C40" s="16">
        <f>SUM(C41:C42)</f>
        <v>320820.8</v>
      </c>
      <c r="D40" s="16">
        <f>SUM(D41:D42)</f>
        <v>341607.8</v>
      </c>
      <c r="E40" s="16">
        <f>SUM(E41:E42)</f>
        <v>331475.5</v>
      </c>
      <c r="F40" s="14">
        <f>E40/C40*100</f>
        <v>103.32107519213218</v>
      </c>
      <c r="G40" s="14">
        <f>E40/D40*100</f>
        <v>97.033937749664972</v>
      </c>
      <c r="H40" s="17"/>
      <c r="I40" s="12"/>
    </row>
    <row r="41" spans="1:9" s="40" customFormat="1" x14ac:dyDescent="0.2">
      <c r="A41" s="35">
        <v>801</v>
      </c>
      <c r="B41" s="34" t="s">
        <v>83</v>
      </c>
      <c r="C41" s="20">
        <v>257184.9</v>
      </c>
      <c r="D41" s="20">
        <v>273428.09999999998</v>
      </c>
      <c r="E41" s="20">
        <v>269046.5</v>
      </c>
      <c r="F41" s="21">
        <f t="shared" si="0"/>
        <v>104.61209036766934</v>
      </c>
      <c r="G41" s="39">
        <f t="shared" si="1"/>
        <v>98.397531197415347</v>
      </c>
      <c r="H41" s="36"/>
      <c r="I41" s="41"/>
    </row>
    <row r="42" spans="1:9" ht="140.25" x14ac:dyDescent="0.2">
      <c r="A42" s="25">
        <v>804</v>
      </c>
      <c r="B42" s="34" t="s">
        <v>84</v>
      </c>
      <c r="C42" s="20">
        <v>63635.9</v>
      </c>
      <c r="D42" s="20">
        <v>68179.7</v>
      </c>
      <c r="E42" s="20">
        <v>62429</v>
      </c>
      <c r="F42" s="21">
        <f t="shared" si="0"/>
        <v>98.103429039268704</v>
      </c>
      <c r="G42" s="22">
        <f t="shared" si="1"/>
        <v>91.565377964408768</v>
      </c>
      <c r="H42" s="28"/>
      <c r="I42" s="43" t="s">
        <v>85</v>
      </c>
    </row>
    <row r="43" spans="1:9" x14ac:dyDescent="0.2">
      <c r="A43" s="32" t="s">
        <v>86</v>
      </c>
      <c r="B43" s="15" t="s">
        <v>87</v>
      </c>
      <c r="C43" s="16">
        <f>SUM(C44)</f>
        <v>992.2</v>
      </c>
      <c r="D43" s="16">
        <f>SUM(D44)</f>
        <v>875.7</v>
      </c>
      <c r="E43" s="16">
        <f>SUM(E44)</f>
        <v>844</v>
      </c>
      <c r="F43" s="14">
        <f>E43/C43*100</f>
        <v>85.063495263051806</v>
      </c>
      <c r="G43" s="14">
        <f>E43/D43*100</f>
        <v>96.380038826081986</v>
      </c>
      <c r="H43" s="17"/>
      <c r="I43" s="12"/>
    </row>
    <row r="44" spans="1:9" ht="38.25" x14ac:dyDescent="0.2">
      <c r="A44" s="25">
        <v>909</v>
      </c>
      <c r="B44" s="34" t="s">
        <v>88</v>
      </c>
      <c r="C44" s="20">
        <v>992.2</v>
      </c>
      <c r="D44" s="20">
        <v>875.7</v>
      </c>
      <c r="E44" s="20">
        <v>844</v>
      </c>
      <c r="F44" s="21">
        <f t="shared" si="0"/>
        <v>85.063495263051806</v>
      </c>
      <c r="G44" s="22">
        <f t="shared" si="1"/>
        <v>96.380038826081986</v>
      </c>
      <c r="H44" s="29" t="s">
        <v>89</v>
      </c>
      <c r="I44" s="24"/>
    </row>
    <row r="45" spans="1:9" x14ac:dyDescent="0.2">
      <c r="A45" s="32" t="s">
        <v>90</v>
      </c>
      <c r="B45" s="15" t="s">
        <v>91</v>
      </c>
      <c r="C45" s="16">
        <f>SUM(C46:C49)</f>
        <v>131692.80000000002</v>
      </c>
      <c r="D45" s="16">
        <f>SUM(D46:D49)</f>
        <v>96288.299999999988</v>
      </c>
      <c r="E45" s="16">
        <f>SUM(E46:E49)</f>
        <v>92048.6</v>
      </c>
      <c r="F45" s="14">
        <f>E45/C45*100</f>
        <v>69.89645599455703</v>
      </c>
      <c r="G45" s="14">
        <f>E45/D45*100</f>
        <v>95.596868986159294</v>
      </c>
      <c r="H45" s="17"/>
      <c r="I45" s="12"/>
    </row>
    <row r="46" spans="1:9" x14ac:dyDescent="0.2">
      <c r="A46" s="25">
        <v>1001</v>
      </c>
      <c r="B46" s="34" t="s">
        <v>92</v>
      </c>
      <c r="C46" s="20">
        <v>5796.2</v>
      </c>
      <c r="D46" s="20">
        <v>5909</v>
      </c>
      <c r="E46" s="20">
        <v>5629.1</v>
      </c>
      <c r="F46" s="21">
        <f t="shared" si="0"/>
        <v>97.117076705427706</v>
      </c>
      <c r="G46" s="22">
        <f t="shared" si="1"/>
        <v>95.26315789473685</v>
      </c>
      <c r="H46" s="28"/>
      <c r="I46" s="24"/>
    </row>
    <row r="47" spans="1:9" ht="76.5" x14ac:dyDescent="0.2">
      <c r="A47" s="35">
        <v>1003</v>
      </c>
      <c r="B47" s="34" t="s">
        <v>93</v>
      </c>
      <c r="C47" s="20">
        <v>3084.6</v>
      </c>
      <c r="D47" s="20">
        <v>908.5</v>
      </c>
      <c r="E47" s="20">
        <v>808.5</v>
      </c>
      <c r="F47" s="21">
        <f t="shared" si="0"/>
        <v>26.210853919470921</v>
      </c>
      <c r="G47" s="22">
        <f t="shared" si="1"/>
        <v>88.99284534947715</v>
      </c>
      <c r="H47" s="45" t="s">
        <v>94</v>
      </c>
      <c r="I47" s="45" t="s">
        <v>95</v>
      </c>
    </row>
    <row r="48" spans="1:9" ht="140.25" x14ac:dyDescent="0.2">
      <c r="A48" s="35">
        <v>1004</v>
      </c>
      <c r="B48" s="34" t="s">
        <v>96</v>
      </c>
      <c r="C48" s="20">
        <v>102383.8</v>
      </c>
      <c r="D48" s="20">
        <v>67583.7</v>
      </c>
      <c r="E48" s="20">
        <v>63799.4</v>
      </c>
      <c r="F48" s="21">
        <f t="shared" si="0"/>
        <v>62.313959825675546</v>
      </c>
      <c r="G48" s="22">
        <f t="shared" si="1"/>
        <v>94.400572919209807</v>
      </c>
      <c r="H48" s="46" t="s">
        <v>97</v>
      </c>
      <c r="I48" s="46" t="s">
        <v>98</v>
      </c>
    </row>
    <row r="49" spans="1:9" ht="38.25" x14ac:dyDescent="0.2">
      <c r="A49" s="25">
        <v>1006</v>
      </c>
      <c r="B49" s="34" t="s">
        <v>99</v>
      </c>
      <c r="C49" s="20">
        <v>20428.2</v>
      </c>
      <c r="D49" s="20">
        <v>21887.1</v>
      </c>
      <c r="E49" s="20">
        <v>21811.599999999999</v>
      </c>
      <c r="F49" s="21">
        <f t="shared" si="0"/>
        <v>106.77201123936517</v>
      </c>
      <c r="G49" s="47">
        <f t="shared" si="1"/>
        <v>99.65504795061932</v>
      </c>
      <c r="H49" s="29" t="s">
        <v>100</v>
      </c>
      <c r="I49" s="24"/>
    </row>
    <row r="50" spans="1:9" x14ac:dyDescent="0.2">
      <c r="A50" s="32" t="s">
        <v>101</v>
      </c>
      <c r="B50" s="15" t="s">
        <v>102</v>
      </c>
      <c r="C50" s="16">
        <f>SUM(C51:C52)</f>
        <v>301038.2</v>
      </c>
      <c r="D50" s="16">
        <f>SUM(D51:D52)</f>
        <v>368483</v>
      </c>
      <c r="E50" s="16">
        <f>SUM(E51:E52)</f>
        <v>342374.9</v>
      </c>
      <c r="F50" s="14">
        <f>E50/C50*100</f>
        <v>113.73138027001224</v>
      </c>
      <c r="G50" s="14">
        <f>E50/D50*100</f>
        <v>92.914707055685071</v>
      </c>
      <c r="H50" s="17"/>
      <c r="I50" s="12"/>
    </row>
    <row r="51" spans="1:9" ht="127.5" x14ac:dyDescent="0.2">
      <c r="A51" s="25">
        <v>1102</v>
      </c>
      <c r="B51" s="34" t="s">
        <v>103</v>
      </c>
      <c r="C51" s="20">
        <v>219130.7</v>
      </c>
      <c r="D51" s="20">
        <v>278714.2</v>
      </c>
      <c r="E51" s="20">
        <v>276249.8</v>
      </c>
      <c r="F51" s="21">
        <f t="shared" si="0"/>
        <v>126.06622440397442</v>
      </c>
      <c r="G51" s="22">
        <f t="shared" si="1"/>
        <v>99.115796755242457</v>
      </c>
      <c r="H51" s="38" t="s">
        <v>104</v>
      </c>
      <c r="I51" s="24"/>
    </row>
    <row r="52" spans="1:9" ht="229.5" x14ac:dyDescent="0.2">
      <c r="A52" s="25">
        <v>1105</v>
      </c>
      <c r="B52" s="34" t="s">
        <v>105</v>
      </c>
      <c r="C52" s="20">
        <v>81907.5</v>
      </c>
      <c r="D52" s="20">
        <v>89768.8</v>
      </c>
      <c r="E52" s="20">
        <v>66125.100000000006</v>
      </c>
      <c r="F52" s="21">
        <f t="shared" si="0"/>
        <v>80.731434850288437</v>
      </c>
      <c r="G52" s="22">
        <f t="shared" si="1"/>
        <v>73.661561700724533</v>
      </c>
      <c r="H52" s="43" t="s">
        <v>106</v>
      </c>
      <c r="I52" s="43" t="s">
        <v>107</v>
      </c>
    </row>
    <row r="53" spans="1:9" x14ac:dyDescent="0.2">
      <c r="A53" s="32" t="s">
        <v>108</v>
      </c>
      <c r="B53" s="15" t="s">
        <v>109</v>
      </c>
      <c r="C53" s="16">
        <f>SUM(C54)</f>
        <v>13909.2</v>
      </c>
      <c r="D53" s="16">
        <f>SUM(D54)</f>
        <v>14515.3</v>
      </c>
      <c r="E53" s="16">
        <f>SUM(E54)</f>
        <v>13307.3</v>
      </c>
      <c r="F53" s="14">
        <f>E53/C53*100</f>
        <v>95.672648319098144</v>
      </c>
      <c r="G53" s="14">
        <f>E53/D53*100</f>
        <v>91.677746929102398</v>
      </c>
      <c r="H53" s="17"/>
      <c r="I53" s="12"/>
    </row>
    <row r="54" spans="1:9" ht="242.25" x14ac:dyDescent="0.2">
      <c r="A54" s="25">
        <v>1202</v>
      </c>
      <c r="B54" s="34" t="s">
        <v>110</v>
      </c>
      <c r="C54" s="20">
        <v>13909.2</v>
      </c>
      <c r="D54" s="20">
        <v>14515.3</v>
      </c>
      <c r="E54" s="20">
        <v>13307.3</v>
      </c>
      <c r="F54" s="21">
        <f t="shared" si="0"/>
        <v>95.672648319098144</v>
      </c>
      <c r="G54" s="47">
        <f>E54/D54*100</f>
        <v>91.677746929102398</v>
      </c>
      <c r="H54" s="28"/>
      <c r="I54" s="42" t="s">
        <v>111</v>
      </c>
    </row>
    <row r="55" spans="1:9" s="13" customFormat="1" x14ac:dyDescent="0.2">
      <c r="A55" s="54" t="s">
        <v>112</v>
      </c>
      <c r="B55" s="55"/>
      <c r="C55" s="48">
        <f>C7+C15+C17+C21+C27+C32+C34+C40+C43+C45+C50+C53</f>
        <v>5298076.2</v>
      </c>
      <c r="D55" s="48">
        <f>D7+D15+D17+D21+D27+D32+D34+D40+D43+D45+D50+D53</f>
        <v>6637160.5</v>
      </c>
      <c r="E55" s="48">
        <f>E7+E15+E17+E21+E27+E32+E34+E40+E43+E45+E50+E53</f>
        <v>5987832.7999999998</v>
      </c>
      <c r="F55" s="49">
        <f t="shared" si="0"/>
        <v>113.01900112346439</v>
      </c>
      <c r="G55" s="50">
        <f>E55/D55*100</f>
        <v>90.2167847229248</v>
      </c>
      <c r="H55" s="51"/>
      <c r="I55" s="52"/>
    </row>
  </sheetData>
  <mergeCells count="10">
    <mergeCell ref="A55:B55"/>
    <mergeCell ref="A2:I2"/>
    <mergeCell ref="A4:A5"/>
    <mergeCell ref="B4:B5"/>
    <mergeCell ref="C4:C5"/>
    <mergeCell ref="D4:D5"/>
    <mergeCell ref="E4:E5"/>
    <mergeCell ref="F4:G4"/>
    <mergeCell ref="H4:H5"/>
    <mergeCell ref="I4:I5"/>
  </mergeCells>
  <printOptions horizontalCentered="1"/>
  <pageMargins left="0.31496062992125984" right="0.23622047244094491" top="0.19685039370078741" bottom="0" header="0.51181102362204722" footer="0.51181102362204722"/>
  <pageSetup paperSize="9" scale="53"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2022 год</vt:lpstr>
      <vt:lpstr>'2022 год'!_Period_</vt:lpstr>
      <vt:lpstr>'2022 год'!Заголовки_для_печати</vt:lpstr>
      <vt:lpstr>'2022 год'!Область_печати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Мельченкова Оксана Викторовна</dc:creator>
  <cp:lastModifiedBy>Мельченкова Оксана Викторовна</cp:lastModifiedBy>
  <dcterms:created xsi:type="dcterms:W3CDTF">2023-04-17T12:26:40Z</dcterms:created>
  <dcterms:modified xsi:type="dcterms:W3CDTF">2023-03-30T04:08:21Z</dcterms:modified>
</cp:coreProperties>
</file>